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SEGUIMIENTO MAPAS DE RIESGOS PROCESO Y COVID-19 2021\"/>
    </mc:Choice>
  </mc:AlternateContent>
  <xr:revisionPtr revIDLastSave="0" documentId="13_ncr:1_{A74F3011-3A0C-41CB-BA33-A1709A2F52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2" i="1" l="1"/>
  <c r="S32" i="1"/>
  <c r="Q32" i="1"/>
  <c r="O32" i="1"/>
  <c r="M32" i="1"/>
  <c r="K32" i="1"/>
  <c r="T32" i="1" l="1"/>
  <c r="Y25" i="1" l="1"/>
  <c r="S25" i="1"/>
  <c r="Q25" i="1"/>
  <c r="O25" i="1"/>
  <c r="M25" i="1"/>
  <c r="T25" i="1" l="1"/>
  <c r="X21" i="1"/>
  <c r="Y21" i="1" s="1"/>
  <c r="S21" i="1"/>
  <c r="Q21" i="1"/>
  <c r="O21" i="1"/>
  <c r="M21" i="1"/>
  <c r="K21" i="1"/>
  <c r="H21" i="1"/>
  <c r="K23" i="1"/>
  <c r="S19" i="1"/>
  <c r="Q19" i="1"/>
  <c r="O19" i="1"/>
  <c r="M19" i="1"/>
  <c r="G19" i="1"/>
  <c r="H19" i="1" s="1"/>
  <c r="T19" i="1" l="1"/>
  <c r="T21" i="1"/>
  <c r="V21" i="1" s="1"/>
  <c r="V19" i="1"/>
  <c r="U19" i="1"/>
  <c r="W19" i="1" l="1"/>
  <c r="X19" i="1" s="1"/>
  <c r="Y19" i="1" s="1"/>
  <c r="K20" i="1" l="1"/>
  <c r="M20" i="1"/>
  <c r="O20" i="1"/>
  <c r="Q20" i="1"/>
  <c r="S20" i="1"/>
  <c r="M23" i="1"/>
  <c r="O23" i="1"/>
  <c r="Q23" i="1"/>
  <c r="S23" i="1"/>
  <c r="S17" i="1"/>
  <c r="Q17" i="1"/>
  <c r="O17" i="1"/>
  <c r="M17" i="1"/>
  <c r="T20" i="1" l="1"/>
  <c r="U20" i="1" s="1"/>
  <c r="T17" i="1"/>
  <c r="V17" i="1" s="1"/>
  <c r="U23" i="1"/>
  <c r="G23" i="1"/>
  <c r="H23" i="1" s="1"/>
  <c r="G20" i="1"/>
  <c r="H20" i="1" s="1"/>
  <c r="G17" i="1"/>
  <c r="H17" i="1" s="1"/>
  <c r="V20" i="1" l="1"/>
  <c r="W20" i="1" s="1"/>
  <c r="X20" i="1" s="1"/>
  <c r="Y20" i="1" s="1"/>
  <c r="U17" i="1"/>
  <c r="W17" i="1" s="1"/>
  <c r="X17" i="1" s="1"/>
  <c r="Y17" i="1" s="1"/>
  <c r="V23" i="1"/>
  <c r="W23" i="1" s="1"/>
  <c r="X23" i="1" s="1"/>
  <c r="Y23" i="1" s="1"/>
</calcChain>
</file>

<file path=xl/sharedStrings.xml><?xml version="1.0" encoding="utf-8"?>
<sst xmlns="http://schemas.openxmlformats.org/spreadsheetml/2006/main" count="231" uniqueCount="136">
  <si>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</si>
  <si>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</si>
  <si>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</si>
  <si>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</si>
  <si>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</si>
  <si>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</si>
  <si>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</si>
  <si>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</si>
  <si>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</si>
  <si>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</si>
  <si>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</si>
  <si>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</si>
  <si>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</si>
  <si>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</si>
  <si>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</si>
  <si>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</si>
  <si>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</si>
  <si>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</si>
  <si>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</si>
  <si>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</si>
  <si>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</si>
  <si>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</si>
  <si>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</si>
  <si>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</si>
  <si>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</si>
  <si>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</si>
  <si>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</si>
  <si>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</si>
  <si>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</si>
  <si>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</si>
  <si>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</si>
  <si>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</si>
  <si>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</si>
  <si>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</si>
  <si>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</si>
  <si>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</si>
  <si>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</si>
  <si>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</si>
  <si>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</si>
  <si>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</si>
  <si>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</si>
  <si>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</si>
  <si>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</si>
  <si>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</si>
  <si>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</si>
  <si>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</si>
  <si>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</si>
  <si>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</si>
  <si>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PROCESO GESTIÓN JURÍDICA</t>
  </si>
  <si>
    <t xml:space="preserve">Indebida motivación de los actos administrativos </t>
  </si>
  <si>
    <t>No contar con base de datos y/o herramientas de control para administración de la información de las demandas que cursen contra la entidad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</si>
  <si>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</si>
  <si>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</si>
  <si>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</si>
  <si>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</si>
  <si>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</si>
  <si>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</si>
  <si>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</si>
  <si>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Responsable del proceso de Gestión Jurídica</t>
  </si>
  <si>
    <t>No de capacitaciones programadas / No de capacitaciones realizadas</t>
  </si>
  <si>
    <t>Conceptos, consultas y pronunciamientos extemporáneos.</t>
  </si>
  <si>
    <t>Ausencia de herramientas (base de datos) de seguimientos y monitoreo a términos, vencimiento de los términos de respuesta a las peticiones; falta de compromiso y sentido de pertenencia en la defensa judicial; ausencia de mecanismos para elaboración de copias de respaldo; limitaciones económicas, técnicas y tecnológicas para la digitalización de la información; deficientes mecanismos de control y seguimiento; inseguridad en los archivadores de la oficina; sobrecarga laboral.</t>
  </si>
  <si>
    <t>Condenas judiciales; sanciones disciplinarias, fiscales o penales; detrimento patrimonial; pérdida de información institucional, de la imagen institucional; hallazgos por parte de la AGR, incumplimiento de los fines esenciales del proceso.</t>
  </si>
  <si>
    <t>Aplicación de controles sobre términos de conceptos, consultas, pronunciamientos y recursos.</t>
  </si>
  <si>
    <t>OBJETIVO: Asistir, asesorar y defender a la Contraloría Departamental de Bolívar de manera oportuna y efectiva en los procesos judiciales, administrativos, y/o mecanismos alternativos de solución de conflictos en los que este sea parte.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</si>
  <si>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</si>
  <si>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</si>
  <si>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</si>
  <si>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</si>
  <si>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</si>
  <si>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</si>
  <si>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</si>
  <si>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</si>
  <si>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</si>
  <si>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</si>
  <si>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</si>
  <si>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</si>
  <si>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</si>
  <si>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</si>
  <si>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Base de datos creada e implementada</t>
  </si>
  <si>
    <t>Garantizar la elaboración  de una base de datos sobre los procesos o controversias judiciales</t>
  </si>
  <si>
    <t>No publicar la información contractual en el SECOP</t>
  </si>
  <si>
    <t>No de procesos contractuales publicados en el SECOP / No de procesos contractuales ejecutados por la entidad</t>
  </si>
  <si>
    <t xml:space="preserve">Realizar Publicación y reporte de la información contractual exigida por el SECOP </t>
  </si>
  <si>
    <t xml:space="preserve">Realizar seguimiento y control  mensual de las publicaciones de todos los contratos en el SECOP </t>
  </si>
  <si>
    <t xml:space="preserve">Impulsar programas de capacitación y formación </t>
  </si>
  <si>
    <t>Responsable del proceso de Talento Humano</t>
  </si>
  <si>
    <t>Celebración de contratos sin el lleno de los requisitos legales</t>
  </si>
  <si>
    <t>Elaboración de una lista de verificación y control al cumplimiento de los requisitos contractuales</t>
  </si>
  <si>
    <t>Lista de verificación implementada</t>
  </si>
  <si>
    <t>Implementar mecanismos de seguimiento y control a términos y actuaciones en Consultas, conceptos, recursos y pronunciamientos de urgencias manifiestas.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</si>
  <si>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</si>
  <si>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</si>
  <si>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</si>
  <si>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</si>
  <si>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</si>
  <si>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</si>
  <si>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</si>
  <si>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Subcontralor-Responsable del proceso de Talento Humano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</si>
  <si>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</si>
  <si>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</si>
  <si>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</si>
  <si>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>Responsable del proceso de Contabilidad-Responsable del proceso de Servicios Generales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</si>
  <si>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</si>
  <si>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</si>
  <si>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</si>
  <si>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</si>
  <si>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</si>
  <si>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Herramienta para el control</t>
  </si>
  <si>
    <t>Actualizar permanentemente la base de datos de todos los procesos y actuaciones jurídicas que se adelantan en la entidad</t>
  </si>
  <si>
    <t>Realizar una capacitación en temas jurídicos claves para el buen desempeño del proceso, y garantizar que todos  los actos administrativos tengan visto bueno del área jurídica</t>
  </si>
  <si>
    <t>Hacer seguimiento al proceso de contratación</t>
  </si>
  <si>
    <t>No. de conceptos, consultas, recursos y pronunciamientos emitidos en términos / No. de conceptos, consultas, recursos y pronunciamientos emitidos.</t>
  </si>
  <si>
    <t>Incumplimiento en el Plan de Contratación de la entidad</t>
  </si>
  <si>
    <t>Realizar  revisión y ajustes del plan de contratación priorizando las necesidades de la entidad en el marco del Covid-19</t>
  </si>
  <si>
    <t>Limitar la atención de personas durante la ejecución de las actividades del proceso.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</si>
  <si>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</si>
  <si>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</si>
  <si>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</si>
  <si>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</si>
  <si>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</si>
  <si>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</si>
  <si>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</si>
  <si>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</si>
  <si>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Plan de contratación revisado y ajustado</t>
  </si>
  <si>
    <t>Aplicación del Manual de Contratación de la entidad y gestión para su implementación</t>
  </si>
  <si>
    <t>Manual de contratación implementado</t>
  </si>
  <si>
    <t>OBSERVACIONES</t>
  </si>
  <si>
    <t>1/1=100%</t>
  </si>
  <si>
    <t>14/14=100%</t>
  </si>
  <si>
    <t>5/5=100%</t>
  </si>
  <si>
    <t>46/46=100%</t>
  </si>
  <si>
    <t>2/2=100%</t>
  </si>
  <si>
    <t>3/3=100%</t>
  </si>
  <si>
    <t>No de reuniones realizadas del comité de concilizacion / No de Reuniones programadas)</t>
  </si>
  <si>
    <t>24/24=100%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</si>
</sst>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cuments/PLANEACION%20ESTRATEGICA/MAPA%20DE%20RIESGOS/MAPAS%20DE%20RIESGOS%20PROCESO%20Y%20COVID-19%20DEFINITIVOS%202021/APOYO/MAPA%20DE%20RIESGOS/Mapa%20de%20Riesgos%20Institucional%20Servicio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cuments/PLANEACION%20ESTRATEGICA/MAPA%20DE%20RIESGOS/MAPAS%20DE%20RIESGOS%20PROCESO%20Y%20COVID-19%20DEFINITIVOS%202021/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>
        <row r="20">
          <cell r="E20">
            <v>5</v>
          </cell>
          <cell r="F20">
            <v>5</v>
          </cell>
        </row>
      </sheetData>
      <sheetData sheetId="1">
        <row r="14">
          <cell r="J14" t="str">
            <v>B</v>
          </cell>
          <cell r="K14" t="str">
            <v>B</v>
          </cell>
          <cell r="L14" t="str">
            <v>M</v>
          </cell>
          <cell r="M14" t="str">
            <v>A</v>
          </cell>
          <cell r="N14" t="str">
            <v>A</v>
          </cell>
        </row>
        <row r="15">
          <cell r="J15" t="str">
            <v>B</v>
          </cell>
          <cell r="K15" t="str">
            <v>B</v>
          </cell>
          <cell r="L15" t="str">
            <v>M</v>
          </cell>
          <cell r="M15" t="str">
            <v>A</v>
          </cell>
          <cell r="N15" t="str">
            <v>E</v>
          </cell>
        </row>
        <row r="16">
          <cell r="J16" t="str">
            <v>B</v>
          </cell>
          <cell r="K16" t="str">
            <v>M</v>
          </cell>
          <cell r="L16" t="str">
            <v>A</v>
          </cell>
          <cell r="M16" t="str">
            <v>E</v>
          </cell>
          <cell r="N16" t="str">
            <v>E</v>
          </cell>
        </row>
        <row r="17">
          <cell r="J17" t="str">
            <v>M</v>
          </cell>
          <cell r="K17" t="str">
            <v>A</v>
          </cell>
          <cell r="L17" t="str">
            <v>A</v>
          </cell>
          <cell r="M17" t="str">
            <v>E</v>
          </cell>
          <cell r="N17" t="str">
            <v>E</v>
          </cell>
        </row>
        <row r="18">
          <cell r="J18" t="str">
            <v>A</v>
          </cell>
          <cell r="K18" t="str">
            <v>A</v>
          </cell>
          <cell r="L18" t="str">
            <v>E</v>
          </cell>
          <cell r="M18" t="str">
            <v>E</v>
          </cell>
          <cell r="N18" t="str">
            <v>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32"/>
  <sheetViews>
    <sheetView tabSelected="1" topLeftCell="J13" zoomScale="95" zoomScaleNormal="95" zoomScaleSheetLayoutView="40" workbookViewId="0">
      <selection activeCell="AB18" sqref="AB18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5.28515625" style="27" customWidth="1"/>
    <col min="19" max="19" width="5.285156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5.85546875" style="1" customWidth="1"/>
    <col min="30" max="16384" width="11.42578125" style="1"/>
  </cols>
  <sheetData>
    <row r="1" spans="1:29" x14ac:dyDescent="0.3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</row>
    <row r="2" spans="1:29" s="3" customFormat="1" x14ac:dyDescent="0.3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</row>
    <row r="3" spans="1:29" s="3" customFormat="1" x14ac:dyDescent="0.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</row>
    <row r="4" spans="1:29" s="3" customFormat="1" x14ac:dyDescent="0.3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</row>
    <row r="5" spans="1:29" s="3" customFormat="1" x14ac:dyDescent="0.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</row>
    <row r="6" spans="1:29" s="3" customFormat="1" x14ac:dyDescent="0.3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</row>
    <row r="7" spans="1:29" s="3" customFormat="1" x14ac:dyDescent="0.3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</row>
    <row r="8" spans="1:29" s="3" customFormat="1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</row>
    <row r="9" spans="1:29" s="3" customFormat="1" x14ac:dyDescent="0.3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</row>
    <row r="10" spans="1:29" s="3" customFormat="1" x14ac:dyDescent="0.3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</row>
    <row r="11" spans="1:29" ht="17.25" customHeight="1" x14ac:dyDescent="0.3">
      <c r="A11" s="108" t="s">
        <v>7</v>
      </c>
      <c r="B11" s="108"/>
      <c r="C11" s="108"/>
      <c r="D11" s="109"/>
      <c r="E11" s="114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6"/>
    </row>
    <row r="12" spans="1:29" ht="28.5" customHeight="1" x14ac:dyDescent="0.3">
      <c r="A12" s="110" t="s">
        <v>0</v>
      </c>
      <c r="B12" s="111"/>
      <c r="C12" s="106" t="s">
        <v>25</v>
      </c>
      <c r="D12" s="106" t="s">
        <v>8</v>
      </c>
      <c r="E12" s="102" t="s">
        <v>9</v>
      </c>
      <c r="F12" s="102"/>
      <c r="G12" s="102"/>
      <c r="H12" s="102"/>
      <c r="I12" s="117" t="s">
        <v>17</v>
      </c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9"/>
    </row>
    <row r="13" spans="1:29" s="3" customFormat="1" ht="28.5" customHeight="1" x14ac:dyDescent="0.3">
      <c r="A13" s="112"/>
      <c r="B13" s="113"/>
      <c r="C13" s="107"/>
      <c r="D13" s="107"/>
      <c r="E13" s="103" t="s">
        <v>10</v>
      </c>
      <c r="F13" s="103"/>
      <c r="G13" s="103"/>
      <c r="H13" s="103"/>
      <c r="I13" s="104" t="s">
        <v>14</v>
      </c>
      <c r="J13" s="120" t="s">
        <v>52</v>
      </c>
      <c r="K13" s="120"/>
      <c r="L13" s="120"/>
      <c r="M13" s="120"/>
      <c r="N13" s="120"/>
      <c r="O13" s="120"/>
      <c r="P13" s="120"/>
      <c r="Q13" s="120"/>
      <c r="R13" s="120"/>
      <c r="S13" s="120"/>
      <c r="T13" s="100" t="s">
        <v>28</v>
      </c>
      <c r="U13" s="103" t="s">
        <v>15</v>
      </c>
      <c r="V13" s="103"/>
      <c r="W13" s="103"/>
      <c r="X13" s="103"/>
      <c r="Y13" s="38"/>
      <c r="Z13" s="97" t="s">
        <v>16</v>
      </c>
      <c r="AA13" s="98"/>
      <c r="AB13" s="99"/>
    </row>
    <row r="14" spans="1:29" ht="148.5" customHeight="1" x14ac:dyDescent="0.3">
      <c r="A14" s="34" t="s">
        <v>1</v>
      </c>
      <c r="B14" s="34" t="s">
        <v>2</v>
      </c>
      <c r="C14" s="107"/>
      <c r="D14" s="107"/>
      <c r="E14" s="35" t="s">
        <v>11</v>
      </c>
      <c r="F14" s="35" t="s">
        <v>12</v>
      </c>
      <c r="G14" s="35" t="s">
        <v>27</v>
      </c>
      <c r="H14" s="35" t="s">
        <v>13</v>
      </c>
      <c r="I14" s="105"/>
      <c r="J14" s="36" t="s">
        <v>108</v>
      </c>
      <c r="K14" s="36" t="s">
        <v>57</v>
      </c>
      <c r="L14" s="36" t="s">
        <v>53</v>
      </c>
      <c r="M14" s="36" t="s">
        <v>57</v>
      </c>
      <c r="N14" s="36" t="s">
        <v>54</v>
      </c>
      <c r="O14" s="36" t="s">
        <v>57</v>
      </c>
      <c r="P14" s="36" t="s">
        <v>55</v>
      </c>
      <c r="Q14" s="36" t="s">
        <v>57</v>
      </c>
      <c r="R14" s="36" t="s">
        <v>56</v>
      </c>
      <c r="S14" s="37" t="s">
        <v>57</v>
      </c>
      <c r="T14" s="101"/>
      <c r="U14" s="35" t="s">
        <v>11</v>
      </c>
      <c r="V14" s="35" t="s">
        <v>12</v>
      </c>
      <c r="W14" s="35" t="s">
        <v>27</v>
      </c>
      <c r="X14" s="35" t="s">
        <v>13</v>
      </c>
      <c r="Y14" s="35" t="s">
        <v>51</v>
      </c>
      <c r="Z14" s="39" t="s">
        <v>3</v>
      </c>
      <c r="AA14" s="39" t="s">
        <v>26</v>
      </c>
      <c r="AB14" s="39" t="s">
        <v>4</v>
      </c>
      <c r="AC14" s="48" t="s">
        <v>127</v>
      </c>
    </row>
    <row r="15" spans="1:29" s="3" customFormat="1" ht="20.25" customHeight="1" x14ac:dyDescent="0.3">
      <c r="A15" s="90" t="s">
        <v>48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2"/>
    </row>
    <row r="16" spans="1:29" s="3" customFormat="1" ht="20.25" customHeight="1" x14ac:dyDescent="0.3">
      <c r="A16" s="93" t="s">
        <v>64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5"/>
    </row>
    <row r="17" spans="1:29" ht="75.75" customHeight="1" x14ac:dyDescent="0.3">
      <c r="A17" s="14">
        <v>1</v>
      </c>
      <c r="B17" s="21" t="s">
        <v>50</v>
      </c>
      <c r="C17" s="74" t="s">
        <v>61</v>
      </c>
      <c r="D17" s="74" t="s">
        <v>62</v>
      </c>
      <c r="E17" s="12">
        <v>2</v>
      </c>
      <c r="F17" s="12">
        <v>4</v>
      </c>
      <c r="G17" s="40" t="str">
        <f>INDEX('NO TOCAR'!$J$14:$N$18,'Mapa de Riesgo'!E17,'Mapa de Riesgo'!F17)</f>
        <v>A</v>
      </c>
      <c r="H17" s="14" t="str">
        <f t="shared" ref="H17:H23" si="0">IF(G17="B","BAJA",IF(G17="M","MODERADA",IF(G17="A","ALTA","EXTREMA")))</f>
        <v>ALTA</v>
      </c>
      <c r="I17" s="24" t="s">
        <v>80</v>
      </c>
      <c r="J17" s="26" t="s">
        <v>23</v>
      </c>
      <c r="K17" s="26">
        <v>15</v>
      </c>
      <c r="L17" s="26" t="s">
        <v>23</v>
      </c>
      <c r="M17" s="26">
        <f t="shared" ref="M17:M23" si="1">IF(L17="SI","15")+IF(L17="NO","0")</f>
        <v>15</v>
      </c>
      <c r="N17" s="26" t="s">
        <v>23</v>
      </c>
      <c r="O17" s="26">
        <f t="shared" ref="O17:O23" si="2">IF(N17="SI","30")+IF(N17="NO","0")</f>
        <v>30</v>
      </c>
      <c r="P17" s="26" t="s">
        <v>23</v>
      </c>
      <c r="Q17" s="26">
        <f t="shared" ref="Q17:Q23" si="3">IF(P17="SI","15")+IF(P17="NO","0")</f>
        <v>15</v>
      </c>
      <c r="R17" s="26" t="s">
        <v>23</v>
      </c>
      <c r="S17" s="12">
        <f t="shared" ref="S17:S23" si="4">IF(R17="SI","25")+IF(R17="NO","0")</f>
        <v>25</v>
      </c>
      <c r="T17" s="19">
        <f t="shared" ref="T17:T19" si="5">K17+M17+O17+Q17+S17</f>
        <v>100</v>
      </c>
      <c r="U17" s="12">
        <f t="shared" ref="U17:U19" si="6">IF(T17&lt;=50,E17,IF(T17&lt;=75,IF(E17&lt;&gt;1,E17-1,E17),IF(T17&gt;75,(IF(E17=1,E17,IF(E17=2,1,E17-2))),"")))</f>
        <v>1</v>
      </c>
      <c r="V17" s="12">
        <f t="shared" ref="V17:V19" si="7">IF(T17&lt;=50,F17,IF(AND(T17&lt;=75,F17&lt;&gt;1),F17-1,IF(AND(T17&lt;=75,F17=1),1,IF(AND(T17&gt;75,F17=1),1,IF(AND(T17&gt;75,F17=2),1,F17-2)))))</f>
        <v>2</v>
      </c>
      <c r="W17" s="42" t="str">
        <f>INDEX('NO TOCAR'!$J$14:$N$18,'Mapa de Riesgo'!U17,'Mapa de Riesgo'!V17)</f>
        <v>B</v>
      </c>
      <c r="X17" s="14" t="str">
        <f t="shared" ref="X17:X23" si="8">IF(W17="B","BAJA",IF(W17="M","MODERADA",IF(W17="A","ALTA","EXTREMA")))</f>
        <v>BAJA</v>
      </c>
      <c r="Y17" s="25" t="str">
        <f t="shared" ref="Y17:Y23" si="9">IF(X17="BAJA","Asumir el Riesgo",IF(X17="MODERADA","Asumir el Riesgo, Reducir el Riesgo",IF(X17="ALTA","Reducir el Riesgo, Evitar, Compartir o Transferir",IF(X17="EXTREMA","Reducir el Riesgo, Evitar, Compartir o Transferir"))))</f>
        <v>Asumir el Riesgo</v>
      </c>
      <c r="Z17" s="65" t="s">
        <v>109</v>
      </c>
      <c r="AA17" s="65" t="s">
        <v>58</v>
      </c>
      <c r="AB17" s="13" t="s">
        <v>79</v>
      </c>
      <c r="AC17" s="49" t="s">
        <v>128</v>
      </c>
    </row>
    <row r="18" spans="1:29" s="3" customFormat="1" ht="75.75" customHeight="1" x14ac:dyDescent="0.3">
      <c r="A18" s="47"/>
      <c r="B18" s="21"/>
      <c r="C18" s="75"/>
      <c r="D18" s="75"/>
      <c r="E18" s="12"/>
      <c r="F18" s="12"/>
      <c r="G18" s="40"/>
      <c r="H18" s="47"/>
      <c r="I18" s="46"/>
      <c r="J18" s="26"/>
      <c r="K18" s="26"/>
      <c r="L18" s="26"/>
      <c r="M18" s="26"/>
      <c r="N18" s="26"/>
      <c r="O18" s="26"/>
      <c r="P18" s="26"/>
      <c r="Q18" s="26"/>
      <c r="R18" s="26"/>
      <c r="S18" s="12"/>
      <c r="T18" s="19"/>
      <c r="U18" s="12"/>
      <c r="V18" s="12"/>
      <c r="W18" s="42"/>
      <c r="X18" s="47"/>
      <c r="Y18" s="25"/>
      <c r="Z18" s="67"/>
      <c r="AA18" s="67"/>
      <c r="AB18" s="33" t="s">
        <v>134</v>
      </c>
      <c r="AC18" s="49" t="s">
        <v>135</v>
      </c>
    </row>
    <row r="19" spans="1:29" s="3" customFormat="1" ht="63" customHeight="1" x14ac:dyDescent="0.3">
      <c r="A19" s="14">
        <v>2</v>
      </c>
      <c r="B19" s="21" t="s">
        <v>81</v>
      </c>
      <c r="C19" s="75"/>
      <c r="D19" s="75"/>
      <c r="E19" s="12">
        <v>1</v>
      </c>
      <c r="F19" s="12">
        <v>4</v>
      </c>
      <c r="G19" s="40" t="str">
        <f>INDEX('[1]NO TOCAR'!$J$14:$N$18,'[1]Mapa de Riesgo'!E20,'[1]Mapa de Riesgo'!F20)</f>
        <v>E</v>
      </c>
      <c r="H19" s="14" t="str">
        <f t="shared" si="0"/>
        <v>EXTREMA</v>
      </c>
      <c r="I19" s="43" t="s">
        <v>83</v>
      </c>
      <c r="J19" s="26" t="s">
        <v>23</v>
      </c>
      <c r="K19" s="26">
        <v>15</v>
      </c>
      <c r="L19" s="26" t="s">
        <v>23</v>
      </c>
      <c r="M19" s="26">
        <f>IF(L19="SI","15")+IF(L19="NO","0")</f>
        <v>15</v>
      </c>
      <c r="N19" s="26" t="s">
        <v>23</v>
      </c>
      <c r="O19" s="26">
        <f>IF(N19="SI","30")+IF(N19="NO","0")</f>
        <v>30</v>
      </c>
      <c r="P19" s="26" t="s">
        <v>23</v>
      </c>
      <c r="Q19" s="26">
        <f>IF(P19="SI","15")+IF(P19="NO","0")</f>
        <v>15</v>
      </c>
      <c r="R19" s="26" t="s">
        <v>23</v>
      </c>
      <c r="S19" s="12">
        <f t="shared" si="4"/>
        <v>25</v>
      </c>
      <c r="T19" s="19">
        <f t="shared" si="5"/>
        <v>100</v>
      </c>
      <c r="U19" s="12">
        <f t="shared" si="6"/>
        <v>1</v>
      </c>
      <c r="V19" s="12">
        <f t="shared" si="7"/>
        <v>2</v>
      </c>
      <c r="W19" s="42" t="str">
        <f>INDEX('NO TOCAR'!$J$14:$N$18,'Mapa de Riesgo'!U19,'Mapa de Riesgo'!V19)</f>
        <v>B</v>
      </c>
      <c r="X19" s="14" t="str">
        <f t="shared" si="8"/>
        <v>BAJA</v>
      </c>
      <c r="Y19" s="25" t="str">
        <f t="shared" si="9"/>
        <v>Asumir el Riesgo</v>
      </c>
      <c r="Z19" s="33" t="s">
        <v>84</v>
      </c>
      <c r="AA19" s="33" t="s">
        <v>58</v>
      </c>
      <c r="AB19" s="33" t="s">
        <v>82</v>
      </c>
      <c r="AC19" s="49" t="s">
        <v>129</v>
      </c>
    </row>
    <row r="20" spans="1:29" s="3" customFormat="1" ht="88.5" customHeight="1" x14ac:dyDescent="0.3">
      <c r="A20" s="14">
        <v>3</v>
      </c>
      <c r="B20" s="22" t="s">
        <v>49</v>
      </c>
      <c r="C20" s="75"/>
      <c r="D20" s="75"/>
      <c r="E20" s="12">
        <v>2</v>
      </c>
      <c r="F20" s="12">
        <v>5</v>
      </c>
      <c r="G20" s="31" t="str">
        <f>INDEX('NO TOCAR'!$J$14:$N$18,'Mapa de Riesgo'!E20,'Mapa de Riesgo'!F20)</f>
        <v>E</v>
      </c>
      <c r="H20" s="14" t="str">
        <f t="shared" si="0"/>
        <v>EXTREMA</v>
      </c>
      <c r="I20" s="23" t="s">
        <v>85</v>
      </c>
      <c r="J20" s="26" t="s">
        <v>23</v>
      </c>
      <c r="K20" s="26">
        <f>IF(J20="SI","15")+IF(J21="NO","0")</f>
        <v>15</v>
      </c>
      <c r="L20" s="26" t="s">
        <v>23</v>
      </c>
      <c r="M20" s="26">
        <f t="shared" si="1"/>
        <v>15</v>
      </c>
      <c r="N20" s="26" t="s">
        <v>23</v>
      </c>
      <c r="O20" s="26">
        <f t="shared" si="2"/>
        <v>30</v>
      </c>
      <c r="P20" s="26" t="s">
        <v>23</v>
      </c>
      <c r="Q20" s="26">
        <f t="shared" si="3"/>
        <v>15</v>
      </c>
      <c r="R20" s="26" t="s">
        <v>23</v>
      </c>
      <c r="S20" s="12">
        <f t="shared" si="4"/>
        <v>25</v>
      </c>
      <c r="T20" s="19">
        <f t="shared" ref="T20:T21" si="10">K20+M20+O20+Q20+S20</f>
        <v>100</v>
      </c>
      <c r="U20" s="12">
        <f t="shared" ref="U20:U23" si="11">IF(T20&lt;=50,E20,IF(T20&lt;=75,IF(E20&lt;&gt;1,E20-1,E20),IF(T20&gt;75,(IF(E20=1,E20,IF(E20=2,1,E20-2))),"")))</f>
        <v>1</v>
      </c>
      <c r="V20" s="12">
        <f t="shared" ref="V20:V23" si="12">IF(T20&lt;=50,F20,IF(AND(T20&lt;=75,F20&lt;&gt;1),F20-1,IF(AND(T20&lt;=75,F20=1),1,IF(AND(T20&gt;75,F20=1),1,IF(AND(T20&gt;75,F20=2),1,F20-2)))))</f>
        <v>3</v>
      </c>
      <c r="W20" s="41" t="str">
        <f>INDEX('NO TOCAR'!$J$14:$N$18,'Mapa de Riesgo'!U20,'Mapa de Riesgo'!V20)</f>
        <v>M</v>
      </c>
      <c r="X20" s="14" t="str">
        <f t="shared" si="8"/>
        <v>MODERADA</v>
      </c>
      <c r="Y20" s="25" t="str">
        <f t="shared" si="9"/>
        <v>Asumir el Riesgo, Reducir el Riesgo</v>
      </c>
      <c r="Z20" s="13" t="s">
        <v>110</v>
      </c>
      <c r="AA20" s="33" t="s">
        <v>86</v>
      </c>
      <c r="AB20" s="13" t="s">
        <v>59</v>
      </c>
      <c r="AC20" s="49" t="s">
        <v>130</v>
      </c>
    </row>
    <row r="21" spans="1:29" s="3" customFormat="1" ht="42.75" customHeight="1" x14ac:dyDescent="0.3">
      <c r="A21" s="82">
        <v>6</v>
      </c>
      <c r="B21" s="65" t="s">
        <v>87</v>
      </c>
      <c r="C21" s="75"/>
      <c r="D21" s="75"/>
      <c r="E21" s="65">
        <v>1</v>
      </c>
      <c r="F21" s="65">
        <v>5</v>
      </c>
      <c r="G21" s="84" t="s">
        <v>43</v>
      </c>
      <c r="H21" s="82" t="str">
        <f t="shared" si="0"/>
        <v>ALTA</v>
      </c>
      <c r="I21" s="86" t="s">
        <v>111</v>
      </c>
      <c r="J21" s="62" t="s">
        <v>23</v>
      </c>
      <c r="K21" s="62">
        <f t="shared" ref="K21" si="13">IF(J21="SI","15")+IF(J25="NO","0")</f>
        <v>15</v>
      </c>
      <c r="L21" s="62" t="s">
        <v>23</v>
      </c>
      <c r="M21" s="62">
        <f t="shared" si="1"/>
        <v>15</v>
      </c>
      <c r="N21" s="62" t="s">
        <v>23</v>
      </c>
      <c r="O21" s="62">
        <f t="shared" si="2"/>
        <v>30</v>
      </c>
      <c r="P21" s="62" t="s">
        <v>23</v>
      </c>
      <c r="Q21" s="62">
        <f t="shared" si="3"/>
        <v>15</v>
      </c>
      <c r="R21" s="62" t="s">
        <v>23</v>
      </c>
      <c r="S21" s="65">
        <f t="shared" si="4"/>
        <v>25</v>
      </c>
      <c r="T21" s="68">
        <f t="shared" si="10"/>
        <v>100</v>
      </c>
      <c r="U21" s="65">
        <v>1</v>
      </c>
      <c r="V21" s="65">
        <f t="shared" si="12"/>
        <v>3</v>
      </c>
      <c r="W21" s="80" t="s">
        <v>45</v>
      </c>
      <c r="X21" s="82" t="str">
        <f t="shared" si="8"/>
        <v>MODERADA</v>
      </c>
      <c r="Y21" s="59" t="str">
        <f t="shared" si="9"/>
        <v>Asumir el Riesgo, Reducir el Riesgo</v>
      </c>
      <c r="Z21" s="33" t="s">
        <v>125</v>
      </c>
      <c r="AA21" s="86" t="s">
        <v>58</v>
      </c>
      <c r="AB21" s="33" t="s">
        <v>126</v>
      </c>
      <c r="AC21" s="49" t="s">
        <v>128</v>
      </c>
    </row>
    <row r="22" spans="1:29" s="3" customFormat="1" ht="42.75" customHeight="1" x14ac:dyDescent="0.3">
      <c r="A22" s="83"/>
      <c r="B22" s="67"/>
      <c r="C22" s="75"/>
      <c r="D22" s="75"/>
      <c r="E22" s="67"/>
      <c r="F22" s="67"/>
      <c r="G22" s="85"/>
      <c r="H22" s="83"/>
      <c r="I22" s="87"/>
      <c r="J22" s="64"/>
      <c r="K22" s="64"/>
      <c r="L22" s="64"/>
      <c r="M22" s="64"/>
      <c r="N22" s="64"/>
      <c r="O22" s="64"/>
      <c r="P22" s="64"/>
      <c r="Q22" s="64"/>
      <c r="R22" s="64"/>
      <c r="S22" s="67"/>
      <c r="T22" s="70"/>
      <c r="U22" s="67"/>
      <c r="V22" s="67"/>
      <c r="W22" s="81"/>
      <c r="X22" s="83"/>
      <c r="Y22" s="61"/>
      <c r="Z22" s="33" t="s">
        <v>88</v>
      </c>
      <c r="AA22" s="87"/>
      <c r="AB22" s="33" t="s">
        <v>89</v>
      </c>
      <c r="AC22" s="49" t="s">
        <v>128</v>
      </c>
    </row>
    <row r="23" spans="1:29" ht="87.75" customHeight="1" x14ac:dyDescent="0.3">
      <c r="A23" s="14">
        <v>7</v>
      </c>
      <c r="B23" s="13" t="s">
        <v>60</v>
      </c>
      <c r="C23" s="76"/>
      <c r="D23" s="76"/>
      <c r="E23" s="12">
        <v>2</v>
      </c>
      <c r="F23" s="12">
        <v>5</v>
      </c>
      <c r="G23" s="31" t="str">
        <f>INDEX('NO TOCAR'!$J$14:$N$18,'Mapa de Riesgo'!E23,'Mapa de Riesgo'!F23)</f>
        <v>E</v>
      </c>
      <c r="H23" s="14" t="str">
        <f t="shared" si="0"/>
        <v>EXTREMA</v>
      </c>
      <c r="I23" s="23" t="s">
        <v>90</v>
      </c>
      <c r="J23" s="26" t="s">
        <v>1</v>
      </c>
      <c r="K23" s="26">
        <f t="shared" ref="K23" si="14">IF(J23="SI","15")+IF(J26="NO","0")</f>
        <v>0</v>
      </c>
      <c r="L23" s="26" t="s">
        <v>1</v>
      </c>
      <c r="M23" s="26">
        <f t="shared" si="1"/>
        <v>0</v>
      </c>
      <c r="N23" s="26" t="s">
        <v>1</v>
      </c>
      <c r="O23" s="26">
        <f t="shared" si="2"/>
        <v>0</v>
      </c>
      <c r="P23" s="26" t="s">
        <v>1</v>
      </c>
      <c r="Q23" s="26">
        <f t="shared" si="3"/>
        <v>0</v>
      </c>
      <c r="R23" s="26" t="s">
        <v>1</v>
      </c>
      <c r="S23" s="12">
        <f t="shared" si="4"/>
        <v>0</v>
      </c>
      <c r="T23" s="19">
        <v>0</v>
      </c>
      <c r="U23" s="12">
        <f t="shared" si="11"/>
        <v>2</v>
      </c>
      <c r="V23" s="12">
        <f t="shared" si="12"/>
        <v>5</v>
      </c>
      <c r="W23" s="31" t="str">
        <f>INDEX('NO TOCAR'!$J$14:$N$18,'Mapa de Riesgo'!U23,'Mapa de Riesgo'!V23)</f>
        <v>E</v>
      </c>
      <c r="X23" s="14" t="str">
        <f t="shared" si="8"/>
        <v>EXTREMA</v>
      </c>
      <c r="Y23" s="25" t="str">
        <f t="shared" si="9"/>
        <v>Reducir el Riesgo, Evitar, Compartir o Transferir</v>
      </c>
      <c r="Z23" s="33" t="s">
        <v>63</v>
      </c>
      <c r="AA23" s="33" t="s">
        <v>58</v>
      </c>
      <c r="AB23" s="13" t="s">
        <v>112</v>
      </c>
      <c r="AC23" s="49" t="s">
        <v>131</v>
      </c>
    </row>
    <row r="24" spans="1:29" x14ac:dyDescent="0.3">
      <c r="A24" s="77" t="s">
        <v>91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9"/>
    </row>
    <row r="25" spans="1:29" ht="84.75" customHeight="1" x14ac:dyDescent="0.3">
      <c r="A25" s="88">
        <v>8</v>
      </c>
      <c r="B25" s="89" t="s">
        <v>92</v>
      </c>
      <c r="C25" s="74" t="s">
        <v>93</v>
      </c>
      <c r="D25" s="74" t="s">
        <v>94</v>
      </c>
      <c r="E25" s="65">
        <v>2</v>
      </c>
      <c r="F25" s="65">
        <v>5</v>
      </c>
      <c r="G25" s="71" t="s">
        <v>41</v>
      </c>
      <c r="H25" s="56" t="s">
        <v>95</v>
      </c>
      <c r="I25" s="74" t="s">
        <v>96</v>
      </c>
      <c r="J25" s="62" t="s">
        <v>23</v>
      </c>
      <c r="K25" s="62">
        <v>15</v>
      </c>
      <c r="L25" s="62" t="s">
        <v>1</v>
      </c>
      <c r="M25" s="62">
        <f t="shared" ref="M25" si="15">IF(L25="SI","15")+IF(L25="NO","0")</f>
        <v>0</v>
      </c>
      <c r="N25" s="62" t="s">
        <v>1</v>
      </c>
      <c r="O25" s="62">
        <f t="shared" ref="O25" si="16">IF(N25="SI","30")+IF(N25="NO","0")</f>
        <v>0</v>
      </c>
      <c r="P25" s="62" t="s">
        <v>1</v>
      </c>
      <c r="Q25" s="62">
        <f t="shared" ref="Q25" si="17">IF(P25="SI","15")+IF(P25="NO","0")</f>
        <v>0</v>
      </c>
      <c r="R25" s="62" t="s">
        <v>1</v>
      </c>
      <c r="S25" s="65">
        <f t="shared" ref="S25" si="18">IF(R25="SI","25")+IF(R25="NO","0")</f>
        <v>0</v>
      </c>
      <c r="T25" s="68">
        <f t="shared" ref="T25" si="19">K25+M25+O25+Q25+S25</f>
        <v>15</v>
      </c>
      <c r="U25" s="50">
        <v>2</v>
      </c>
      <c r="V25" s="50">
        <v>4</v>
      </c>
      <c r="W25" s="53" t="s">
        <v>43</v>
      </c>
      <c r="X25" s="56" t="s">
        <v>97</v>
      </c>
      <c r="Y25" s="59" t="str">
        <f t="shared" ref="Y25" si="20">IF(X25="BAJA","Asumir el Riesgo",IF(X25="MODERADA","Asumir el Riesgo, Reducir el Riesgo",IF(X25="ALTA","Reducir el Riesgo, Evitar, Compartir o Transferir",IF(X25="EXTREMA","Reducir el Riesgo, Evitar, Compartir o Transferir"))))</f>
        <v>Reducir el Riesgo, Evitar, Compartir o Transferir</v>
      </c>
      <c r="Z25" s="33" t="s">
        <v>116</v>
      </c>
      <c r="AA25" s="33" t="s">
        <v>98</v>
      </c>
      <c r="AB25" s="21" t="s">
        <v>118</v>
      </c>
      <c r="AC25" s="49" t="s">
        <v>128</v>
      </c>
    </row>
    <row r="26" spans="1:29" ht="114" x14ac:dyDescent="0.3">
      <c r="A26" s="88"/>
      <c r="B26" s="89"/>
      <c r="C26" s="75"/>
      <c r="D26" s="75"/>
      <c r="E26" s="66"/>
      <c r="F26" s="66"/>
      <c r="G26" s="72"/>
      <c r="H26" s="57"/>
      <c r="I26" s="75"/>
      <c r="J26" s="63"/>
      <c r="K26" s="63"/>
      <c r="L26" s="63"/>
      <c r="M26" s="63"/>
      <c r="N26" s="63"/>
      <c r="O26" s="63"/>
      <c r="P26" s="63"/>
      <c r="Q26" s="63"/>
      <c r="R26" s="63"/>
      <c r="S26" s="66"/>
      <c r="T26" s="69"/>
      <c r="U26" s="51"/>
      <c r="V26" s="51"/>
      <c r="W26" s="54"/>
      <c r="X26" s="57"/>
      <c r="Y26" s="60"/>
      <c r="Z26" s="33" t="s">
        <v>117</v>
      </c>
      <c r="AA26" s="33" t="s">
        <v>99</v>
      </c>
      <c r="AB26" s="21" t="s">
        <v>100</v>
      </c>
      <c r="AC26" s="49" t="s">
        <v>128</v>
      </c>
    </row>
    <row r="27" spans="1:29" ht="57" x14ac:dyDescent="0.3">
      <c r="A27" s="88"/>
      <c r="B27" s="89"/>
      <c r="C27" s="75"/>
      <c r="D27" s="75"/>
      <c r="E27" s="66"/>
      <c r="F27" s="66"/>
      <c r="G27" s="72"/>
      <c r="H27" s="57"/>
      <c r="I27" s="75"/>
      <c r="J27" s="63"/>
      <c r="K27" s="63"/>
      <c r="L27" s="63"/>
      <c r="M27" s="63"/>
      <c r="N27" s="63"/>
      <c r="O27" s="63"/>
      <c r="P27" s="63"/>
      <c r="Q27" s="63"/>
      <c r="R27" s="63"/>
      <c r="S27" s="66"/>
      <c r="T27" s="69"/>
      <c r="U27" s="51"/>
      <c r="V27" s="51"/>
      <c r="W27" s="54"/>
      <c r="X27" s="57"/>
      <c r="Y27" s="60"/>
      <c r="Z27" s="33" t="s">
        <v>101</v>
      </c>
      <c r="AA27" s="33" t="s">
        <v>102</v>
      </c>
      <c r="AB27" s="21" t="s">
        <v>119</v>
      </c>
      <c r="AC27" s="49" t="s">
        <v>128</v>
      </c>
    </row>
    <row r="28" spans="1:29" ht="99.75" x14ac:dyDescent="0.3">
      <c r="A28" s="88"/>
      <c r="B28" s="89"/>
      <c r="C28" s="75"/>
      <c r="D28" s="75"/>
      <c r="E28" s="66"/>
      <c r="F28" s="66"/>
      <c r="G28" s="72"/>
      <c r="H28" s="57"/>
      <c r="I28" s="75"/>
      <c r="J28" s="63"/>
      <c r="K28" s="63"/>
      <c r="L28" s="63"/>
      <c r="M28" s="63"/>
      <c r="N28" s="63"/>
      <c r="O28" s="63"/>
      <c r="P28" s="63"/>
      <c r="Q28" s="63"/>
      <c r="R28" s="63"/>
      <c r="S28" s="66"/>
      <c r="T28" s="69"/>
      <c r="U28" s="51"/>
      <c r="V28" s="51"/>
      <c r="W28" s="54"/>
      <c r="X28" s="57"/>
      <c r="Y28" s="60"/>
      <c r="Z28" s="33" t="s">
        <v>103</v>
      </c>
      <c r="AA28" s="33" t="s">
        <v>104</v>
      </c>
      <c r="AB28" s="21" t="s">
        <v>120</v>
      </c>
      <c r="AC28" s="49" t="s">
        <v>132</v>
      </c>
    </row>
    <row r="29" spans="1:29" ht="85.5" x14ac:dyDescent="0.3">
      <c r="A29" s="88"/>
      <c r="B29" s="89"/>
      <c r="C29" s="75"/>
      <c r="D29" s="75"/>
      <c r="E29" s="66"/>
      <c r="F29" s="66"/>
      <c r="G29" s="72"/>
      <c r="H29" s="57"/>
      <c r="I29" s="75"/>
      <c r="J29" s="63"/>
      <c r="K29" s="63"/>
      <c r="L29" s="63"/>
      <c r="M29" s="63"/>
      <c r="N29" s="63"/>
      <c r="O29" s="63"/>
      <c r="P29" s="63"/>
      <c r="Q29" s="63"/>
      <c r="R29" s="63"/>
      <c r="S29" s="66"/>
      <c r="T29" s="69"/>
      <c r="U29" s="51"/>
      <c r="V29" s="51"/>
      <c r="W29" s="54"/>
      <c r="X29" s="57"/>
      <c r="Y29" s="60"/>
      <c r="Z29" s="33" t="s">
        <v>105</v>
      </c>
      <c r="AA29" s="33" t="s">
        <v>106</v>
      </c>
      <c r="AB29" s="21" t="s">
        <v>121</v>
      </c>
      <c r="AC29" s="49" t="s">
        <v>128</v>
      </c>
    </row>
    <row r="30" spans="1:29" ht="114" x14ac:dyDescent="0.3">
      <c r="A30" s="88"/>
      <c r="B30" s="89"/>
      <c r="C30" s="75"/>
      <c r="D30" s="75"/>
      <c r="E30" s="66"/>
      <c r="F30" s="66"/>
      <c r="G30" s="72"/>
      <c r="H30" s="57"/>
      <c r="I30" s="75"/>
      <c r="J30" s="63"/>
      <c r="K30" s="63"/>
      <c r="L30" s="63"/>
      <c r="M30" s="63"/>
      <c r="N30" s="63"/>
      <c r="O30" s="63"/>
      <c r="P30" s="63"/>
      <c r="Q30" s="63"/>
      <c r="R30" s="63"/>
      <c r="S30" s="66"/>
      <c r="T30" s="69"/>
      <c r="U30" s="51"/>
      <c r="V30" s="51"/>
      <c r="W30" s="54"/>
      <c r="X30" s="57"/>
      <c r="Y30" s="60"/>
      <c r="Z30" s="33" t="s">
        <v>107</v>
      </c>
      <c r="AA30" s="33" t="s">
        <v>58</v>
      </c>
      <c r="AB30" s="21" t="s">
        <v>122</v>
      </c>
      <c r="AC30" s="49" t="s">
        <v>128</v>
      </c>
    </row>
    <row r="31" spans="1:29" ht="106.5" customHeight="1" x14ac:dyDescent="0.3">
      <c r="A31" s="88"/>
      <c r="B31" s="89"/>
      <c r="C31" s="76"/>
      <c r="D31" s="76"/>
      <c r="E31" s="67"/>
      <c r="F31" s="67"/>
      <c r="G31" s="73"/>
      <c r="H31" s="58"/>
      <c r="I31" s="76"/>
      <c r="J31" s="64"/>
      <c r="K31" s="64"/>
      <c r="L31" s="64"/>
      <c r="M31" s="64"/>
      <c r="N31" s="64"/>
      <c r="O31" s="64"/>
      <c r="P31" s="64"/>
      <c r="Q31" s="64"/>
      <c r="R31" s="64"/>
      <c r="S31" s="67"/>
      <c r="T31" s="70"/>
      <c r="U31" s="52"/>
      <c r="V31" s="52"/>
      <c r="W31" s="55"/>
      <c r="X31" s="58"/>
      <c r="Y31" s="61"/>
      <c r="Z31" s="33" t="s">
        <v>115</v>
      </c>
      <c r="AA31" s="33" t="s">
        <v>58</v>
      </c>
      <c r="AB31" s="21" t="s">
        <v>123</v>
      </c>
      <c r="AC31" s="49" t="s">
        <v>133</v>
      </c>
    </row>
    <row r="32" spans="1:29" ht="53.25" customHeight="1" x14ac:dyDescent="0.3">
      <c r="A32" s="44">
        <v>10</v>
      </c>
      <c r="B32" s="33" t="s">
        <v>113</v>
      </c>
      <c r="C32" s="33"/>
      <c r="D32" s="33"/>
      <c r="E32" s="12">
        <v>3</v>
      </c>
      <c r="F32" s="12">
        <v>3</v>
      </c>
      <c r="G32" s="31" t="s">
        <v>43</v>
      </c>
      <c r="H32" s="44" t="s">
        <v>97</v>
      </c>
      <c r="I32" s="33"/>
      <c r="J32" s="26" t="s">
        <v>23</v>
      </c>
      <c r="K32" s="26">
        <f>IF(J32="SI","15")+IF(J34="NO","0")</f>
        <v>15</v>
      </c>
      <c r="L32" s="26" t="s">
        <v>1</v>
      </c>
      <c r="M32" s="26">
        <f>IF(L32="SI","15")+IF(L32="NO","0")</f>
        <v>0</v>
      </c>
      <c r="N32" s="26" t="s">
        <v>1</v>
      </c>
      <c r="O32" s="26">
        <f>IF(N32="SI","30")+IF(N32="NO","0")</f>
        <v>0</v>
      </c>
      <c r="P32" s="26" t="s">
        <v>1</v>
      </c>
      <c r="Q32" s="26">
        <f>IF(P32="SI","15")+IF(P32="NO","0")</f>
        <v>0</v>
      </c>
      <c r="R32" s="26" t="s">
        <v>1</v>
      </c>
      <c r="S32" s="12">
        <f t="shared" ref="S32" si="21">IF(R32="SI","25")+IF(R32="NO","0")</f>
        <v>0</v>
      </c>
      <c r="T32" s="19">
        <f t="shared" ref="T32" si="22">K32+M32+O32+Q32+S32</f>
        <v>15</v>
      </c>
      <c r="U32" s="45">
        <v>3</v>
      </c>
      <c r="V32" s="45">
        <v>3</v>
      </c>
      <c r="W32" s="31" t="s">
        <v>43</v>
      </c>
      <c r="X32" s="44" t="s">
        <v>97</v>
      </c>
      <c r="Y32" s="25" t="str">
        <f t="shared" ref="Y32" si="23">IF(X32="BAJA","Asumir el Riesgo",IF(X32="MODERADA","Asumir el Riesgo, Reducir el Riesgo",IF(X32="ALTA","Reducir el Riesgo, Evitar, Compartir o Transferir",IF(X32="EXTREMA","Reducir el Riesgo, Evitar, Compartir o Transferir"))))</f>
        <v>Reducir el Riesgo, Evitar, Compartir o Transferir</v>
      </c>
      <c r="Z32" s="33" t="s">
        <v>114</v>
      </c>
      <c r="AA32" s="33" t="s">
        <v>58</v>
      </c>
      <c r="AB32" s="21" t="s">
        <v>124</v>
      </c>
      <c r="AC32" s="49" t="s">
        <v>128</v>
      </c>
    </row>
  </sheetData>
  <mergeCells count="70"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15:AB15"/>
    <mergeCell ref="A16:AB16"/>
    <mergeCell ref="AA21:AA22"/>
    <mergeCell ref="A21:A22"/>
    <mergeCell ref="C17:C23"/>
    <mergeCell ref="D17:D23"/>
    <mergeCell ref="B21:B22"/>
    <mergeCell ref="E21:E22"/>
    <mergeCell ref="F21:F22"/>
    <mergeCell ref="Z17:Z18"/>
    <mergeCell ref="AA17:AA18"/>
    <mergeCell ref="Y21:Y22"/>
    <mergeCell ref="P21:P22"/>
    <mergeCell ref="Q21:Q22"/>
    <mergeCell ref="R21:R22"/>
    <mergeCell ref="S21:S22"/>
    <mergeCell ref="A25:A31"/>
    <mergeCell ref="B25:B31"/>
    <mergeCell ref="C25:C31"/>
    <mergeCell ref="D25:D31"/>
    <mergeCell ref="E25:E31"/>
    <mergeCell ref="A24:AB24"/>
    <mergeCell ref="U21:U22"/>
    <mergeCell ref="V21:V22"/>
    <mergeCell ref="W21:W22"/>
    <mergeCell ref="X21:X22"/>
    <mergeCell ref="G21:G22"/>
    <mergeCell ref="H21:H22"/>
    <mergeCell ref="I21:I22"/>
    <mergeCell ref="J21:J22"/>
    <mergeCell ref="K21:K22"/>
    <mergeCell ref="T21:T22"/>
    <mergeCell ref="M21:M22"/>
    <mergeCell ref="N21:N22"/>
    <mergeCell ref="O21:O22"/>
    <mergeCell ref="L21:L22"/>
    <mergeCell ref="F25:F31"/>
    <mergeCell ref="G25:G31"/>
    <mergeCell ref="H25:H31"/>
    <mergeCell ref="I25:I31"/>
    <mergeCell ref="J25:J31"/>
    <mergeCell ref="K25:K31"/>
    <mergeCell ref="L25:L31"/>
    <mergeCell ref="M25:M31"/>
    <mergeCell ref="N25:N31"/>
    <mergeCell ref="O25:O31"/>
    <mergeCell ref="P25:P31"/>
    <mergeCell ref="Q25:Q31"/>
    <mergeCell ref="R25:R31"/>
    <mergeCell ref="S25:S31"/>
    <mergeCell ref="T25:T31"/>
    <mergeCell ref="U25:U31"/>
    <mergeCell ref="V25:V31"/>
    <mergeCell ref="W25:W31"/>
    <mergeCell ref="X25:X31"/>
    <mergeCell ref="Y25:Y31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'NO TOCAR'!$B$13:$B$14</xm:f>
          </x14:formula1>
          <xm:sqref>J17:J18 R17:R18 P17:P18 N17:N18 L17:L18 J23 R23 P23 N23 L23 L32 N32 P32 R32 L20 J20 R20 P20 N20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2021\APOYO\MAPA DE RIESGOS\[Mapa de Riesgos Institucional Servicios Generales.xlsx]NO TOCAR'!#REF!</xm:f>
          </x14:formula1>
          <xm:sqref>N19 P19 R19 J19 L19 L21 N21 P21 J21 R21 J32</xm:sqref>
        </x14:dataValidation>
        <x14:dataValidation type="list" allowBlank="1" showInputMessage="1" showErrorMessage="1" xr:uid="{00000000-0002-0000-0000-000002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J25 L25 N25 P25 R25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B27" sqref="B27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11</v>
      </c>
      <c r="C4" s="9"/>
      <c r="D4" s="15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65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66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67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68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69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70</v>
      </c>
      <c r="E13" s="9"/>
      <c r="I13" s="20" t="s">
        <v>44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1</v>
      </c>
      <c r="C14" s="9">
        <v>10</v>
      </c>
      <c r="D14" s="9" t="s">
        <v>71</v>
      </c>
      <c r="E14" s="9"/>
      <c r="F14" s="9"/>
      <c r="I14" s="20">
        <v>1</v>
      </c>
      <c r="J14" s="28" t="s">
        <v>40</v>
      </c>
      <c r="K14" s="28" t="s">
        <v>40</v>
      </c>
      <c r="L14" s="30" t="s">
        <v>45</v>
      </c>
      <c r="M14" s="32" t="s">
        <v>43</v>
      </c>
      <c r="N14" s="32" t="s">
        <v>43</v>
      </c>
    </row>
    <row r="15" spans="1:14" x14ac:dyDescent="0.2">
      <c r="A15" s="9"/>
      <c r="B15" s="9"/>
      <c r="C15" s="9">
        <v>11</v>
      </c>
      <c r="D15" s="9" t="s">
        <v>72</v>
      </c>
      <c r="E15" s="9"/>
      <c r="F15" s="9"/>
      <c r="I15" s="20">
        <v>2</v>
      </c>
      <c r="J15" s="28" t="s">
        <v>40</v>
      </c>
      <c r="K15" s="28" t="s">
        <v>40</v>
      </c>
      <c r="L15" s="30" t="s">
        <v>45</v>
      </c>
      <c r="M15" s="32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73</v>
      </c>
      <c r="E16" s="9"/>
      <c r="F16" s="9"/>
      <c r="I16" s="20">
        <v>3</v>
      </c>
      <c r="J16" s="28" t="s">
        <v>40</v>
      </c>
      <c r="K16" s="30" t="s">
        <v>45</v>
      </c>
      <c r="L16" s="32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7" t="s">
        <v>35</v>
      </c>
      <c r="E17" s="9"/>
      <c r="F17" s="9"/>
      <c r="I17" s="20">
        <v>4</v>
      </c>
      <c r="J17" s="30" t="s">
        <v>45</v>
      </c>
      <c r="K17" s="32" t="s">
        <v>43</v>
      </c>
      <c r="L17" s="32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7" t="s">
        <v>74</v>
      </c>
      <c r="E18" s="9"/>
      <c r="F18" s="9"/>
      <c r="I18" s="20">
        <v>5</v>
      </c>
      <c r="J18" s="32" t="s">
        <v>43</v>
      </c>
      <c r="K18" s="32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7" t="s">
        <v>75</v>
      </c>
      <c r="E19" s="9"/>
      <c r="F19" s="9"/>
    </row>
    <row r="20" spans="1:14" x14ac:dyDescent="0.2">
      <c r="A20" s="9"/>
      <c r="B20" s="9"/>
      <c r="C20" s="9">
        <v>16</v>
      </c>
      <c r="D20" s="17" t="s">
        <v>76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7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7" t="s">
        <v>77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8" t="s">
        <v>78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7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2022-04-29T15:29:02Z</dcterms:modified>
</cp:coreProperties>
</file>